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H58" i="1" l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ВедРесурсов::&lt;Обоснование текущей цены ресурса&gt;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</t>
        </r>
      </text>
    </comment>
    <comment ref="A6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6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<sst xmlns="http://schemas.openxmlformats.org/spreadsheetml/2006/main" count="190" uniqueCount="120">
  <si>
    <t>Обоснование</t>
  </si>
  <si>
    <t>Наименование</t>
  </si>
  <si>
    <t>(наименование стройки)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</si>
  <si>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</si>
  <si>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</si>
  <si>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</si>
  <si>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</si>
  <si>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</si>
  <si>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</si>
  <si>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</si>
  <si>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Всего, руб</t>
  </si>
  <si>
    <t>Сметная стоимость в текущих ценах</t>
  </si>
  <si>
    <t>НФС-1 (инв.№185)</t>
  </si>
  <si>
    <t>к Локальной смете № СКС-2021-В-3-78</t>
  </si>
  <si>
    <t>Составил:______________С.М.Ядохина</t>
  </si>
  <si>
    <t>Проверил:______________Е.Г.Зелих</t>
  </si>
  <si>
    <t>Ресурсы подрядчика</t>
  </si>
  <si>
    <t xml:space="preserve">          Материалы</t>
  </si>
  <si>
    <t>01.7.03.01-0001</t>
  </si>
  <si>
    <t>Вода</t>
  </si>
  <si>
    <t>м3</t>
  </si>
  <si>
    <t>2 квартал 2021 г.</t>
  </si>
  <si>
    <t>01.7.07.08-0003</t>
  </si>
  <si>
    <t>Мыло хозяйственное твердое 72%</t>
  </si>
  <si>
    <t>шт</t>
  </si>
  <si>
    <t>01.7.07.12-0022</t>
  </si>
  <si>
    <t>Пленка полиэтиленовая, толщина 0,2-0,5 мм</t>
  </si>
  <si>
    <t>м2</t>
  </si>
  <si>
    <t>01.7.07.26-0023</t>
  </si>
  <si>
    <t>Шнур пенополиэтиленовый теплоизоляционный прокладочный, сечение круглое сплошное, диаметр 6 мм</t>
  </si>
  <si>
    <t>100 м</t>
  </si>
  <si>
    <t>01.7.08.04-0003</t>
  </si>
  <si>
    <t>Мел природный молотый</t>
  </si>
  <si>
    <t>т</t>
  </si>
  <si>
    <t>01.7.15.04-0048</t>
  </si>
  <si>
    <t>Винты самонарезающие, остроконечные, длина 35 мм</t>
  </si>
  <si>
    <t>100 шт</t>
  </si>
  <si>
    <t>01.7.15.06-0111</t>
  </si>
  <si>
    <t>Гвозди строительные</t>
  </si>
  <si>
    <t>01.7.15.07-0021</t>
  </si>
  <si>
    <t>Дюбели распорные полиэтиленовые, размер 6х30 мм</t>
  </si>
  <si>
    <t>1000 шт</t>
  </si>
  <si>
    <t>01.7.15.14-0164</t>
  </si>
  <si>
    <t>Шурупы с полукруглой головкой 3,5х35 мм</t>
  </si>
  <si>
    <t>01.7.17.11-0011</t>
  </si>
  <si>
    <t>Шкурка шлифовальная двухслойная с зернистостью 40-25</t>
  </si>
  <si>
    <t>01.7.20.08-0051</t>
  </si>
  <si>
    <t>Ветошь</t>
  </si>
  <si>
    <t>кг</t>
  </si>
  <si>
    <t>02.4.03.02-0001</t>
  </si>
  <si>
    <t>Щебень пористый из металлургического шлака М 600, фракция 5-10 мм</t>
  </si>
  <si>
    <t>03.1.02.03-0011</t>
  </si>
  <si>
    <t>Известь строительная негашеная комовая, сорт I</t>
  </si>
  <si>
    <t>04.3.01.07-0011</t>
  </si>
  <si>
    <t>Раствор готовый отделочный тяжелый, известковый, состав 1:2</t>
  </si>
  <si>
    <t>04.3.01.12-0111</t>
  </si>
  <si>
    <t>Раствор готовый отделочный тяжелый, цементно-известковый, состав 1:1:6</t>
  </si>
  <si>
    <t>04.3.02.09-0828</t>
  </si>
  <si>
    <t>Смеси сухие на основе высокоактивного портландцемента и кварцевых заполнителей, для упрочнения поверхности бетонных полов, цвет натуральный</t>
  </si>
  <si>
    <t>08.1.02.25-0031</t>
  </si>
  <si>
    <t>Ерш металлический строительный</t>
  </si>
  <si>
    <t>08.3.03.04-0012</t>
  </si>
  <si>
    <t>Проволока светлая, диаметр 1,1 мм</t>
  </si>
  <si>
    <t>11.1.03.06-0087</t>
  </si>
  <si>
    <t>Доска обрезная, хвойных пород, ширина 75-150 мм, толщина 25 мм, длина 4-6,5 м, сорт III</t>
  </si>
  <si>
    <t>11.1.03.06-0091</t>
  </si>
  <si>
    <t>Доска обрезная, хвойных пород, ширина 75-150 мм, толщина 32-40 мм, длина 4-6,5 м, сорт III</t>
  </si>
  <si>
    <t>11.3.03.14-0001</t>
  </si>
  <si>
    <t>Заглушки торцевые для плинтуса из ПВХ, левые, высота 48 мм</t>
  </si>
  <si>
    <t>11.3.03.14-0011</t>
  </si>
  <si>
    <t>Заглушки торцевые для плинтуса из ПВХ, правые, высота 48 мм</t>
  </si>
  <si>
    <t>11.3.03.14-0021</t>
  </si>
  <si>
    <t>Соединитель для плинтуса из ПВХ, высота 48 мм</t>
  </si>
  <si>
    <t>11.3.03.14-0031</t>
  </si>
  <si>
    <t>Уголок внутренний для плинтуса из ПВХ, высота 48 мм</t>
  </si>
  <si>
    <t>11.3.03.14-0033</t>
  </si>
  <si>
    <t>Уголок наружный для плинтуса из ПВХ, высота 48 мм</t>
  </si>
  <si>
    <t>14.1.03.02-0201</t>
  </si>
  <si>
    <t>Клей малярный жидкий</t>
  </si>
  <si>
    <t>14.5.01.10-0003</t>
  </si>
  <si>
    <t>Пена монтажная</t>
  </si>
  <si>
    <t>л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</si>
  <si>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</si>
  <si>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</si>
  <si>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14.5.11.01-0001</t>
  </si>
  <si>
    <t>Шпатлевка клеевая</t>
  </si>
  <si>
    <t>КП</t>
  </si>
  <si>
    <t>Дверь КАПЕЛЬ ДГ21-8 гладкая с коробом, ручкой, двумя петлями, замком,цилиндром и накладкой шпингалетом, добором, доводчиком и (Цена: 8 400+ 450 + 140 + 350 + 250 + 200 =9 790 руб)</t>
  </si>
  <si>
    <t>к-т</t>
  </si>
  <si>
    <t>Наличник (1шт.=2,17м)</t>
  </si>
  <si>
    <t>Стоимость дверей Финских</t>
  </si>
  <si>
    <t>Дверь однопольная глухая ДГ 21-9 Финская серая с четвертью + порог+замок + ручка + петли</t>
  </si>
  <si>
    <t>компл</t>
  </si>
  <si>
    <t>ФССЦ-01.6.03.04-0122</t>
  </si>
  <si>
    <t>Линолеум коммерческий гомогенный: "ТАРКЕТТ iQ OPTIMA" (толщина 2 мм, класс 34/43, пож. безопасность Г4, В3, РП1, Д2, Т2)</t>
  </si>
  <si>
    <t>ФССЦ-01.7.06.14-0034</t>
  </si>
  <si>
    <t>Лента полимерная (фторопластовая) для сварки линолеума</t>
  </si>
  <si>
    <t>ФССЦ-04.1.02.05-0007</t>
  </si>
  <si>
    <t>Смеси бетонные тяжелого бетона (БСТ), класс В20 (М250)</t>
  </si>
  <si>
    <t>ФССЦ-08.4.03.03-0030</t>
  </si>
  <si>
    <t>Сталь арматурная, горячекатаная, периодического профиля, класс А-III, диаметр 8 мм</t>
  </si>
  <si>
    <t>ФССЦ-11.2.11.04-0049</t>
  </si>
  <si>
    <t>Фанера общего назначения из шпона лиственных пород водостойкая, ФК, сорт II/IV, толщина 8 мм</t>
  </si>
  <si>
    <t>ФССЦ-11.3.03.06-0001</t>
  </si>
  <si>
    <t>Плинтус для полов из ПВХ, размер 19х48 мм</t>
  </si>
  <si>
    <t>м</t>
  </si>
  <si>
    <t>ФССЦ-14.2.06.08-0103</t>
  </si>
  <si>
    <t>Средство высококачественное запечатывающее, для ухода за бетонным полом, натурального цвета</t>
  </si>
  <si>
    <t>ФССЦ-14.3.02.01-0371</t>
  </si>
  <si>
    <t>Краска водно-дисперсионная ВД-АК-111 белая</t>
  </si>
  <si>
    <t>ФССЦ-14.4.02.04-0120</t>
  </si>
  <si>
    <t>Краска для внутренних работ МА-025, синяя</t>
  </si>
  <si>
    <t>ФССЦ-14.5.01.06-0014</t>
  </si>
  <si>
    <t>Герметик полиуретановый однокомпонентный тиксотропный водостойкий, устойчивый к УФ-излучению и агрессивным средам</t>
  </si>
  <si>
    <t>ФССЦ-14.5.07.04-0503</t>
  </si>
  <si>
    <t>Пигмент тертый</t>
  </si>
  <si>
    <t>ИТОГО</t>
  </si>
  <si>
    <t>Капитальный ремонт: внутренних помещений здания насосной станции 1 подъёма</t>
  </si>
  <si>
    <t>Примечание:</t>
  </si>
  <si>
    <t>Сметная стоимость указана в текущих ценах без учета  транспортных и заготовительно-складских затрат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</si>
</sst>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5" xfId="22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1" xfId="3" applyBorder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left" vertical="top" wrapText="1"/>
    </xf>
    <xf numFmtId="0" fontId="12" fillId="0" borderId="0" xfId="0" applyNumberFormat="1" applyFont="1"/>
    <xf numFmtId="0" fontId="12" fillId="0" borderId="1" xfId="0" applyNumberFormat="1" applyFont="1" applyBorder="1" applyAlignment="1">
      <alignment horizontal="righ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H70"/>
  <sheetViews>
    <sheetView showGridLines="0" tabSelected="1" topLeftCell="A55" zoomScaleSheetLayoutView="75" workbookViewId="0">
      <selection activeCell="C74" sqref="C74"/>
    </sheetView>
  </sheetViews>
  <sheetFormatPr defaultRowHeight="13.2" x14ac:dyDescent="0.25"/>
  <cols>
    <col min="1" max="1" width="5" customWidth="1"/>
    <col min="2" max="2" width="14.6640625" style="5" customWidth="1"/>
    <col min="3" max="3" width="49.44140625" style="2" customWidth="1"/>
    <col min="4" max="4" width="13.109375" style="3" customWidth="1"/>
    <col min="5" max="7" width="10.6640625" style="1" customWidth="1"/>
    <col min="8" max="8" width="13.109375" style="1" customWidth="1"/>
  </cols>
  <sheetData>
    <row r="1" spans="1:8" s="18" customFormat="1" ht="12.6" x14ac:dyDescent="0.25">
      <c r="A1" s="26" t="s">
        <v>12</v>
      </c>
      <c r="B1" s="26"/>
      <c r="C1" s="26"/>
      <c r="D1" s="26"/>
      <c r="E1" s="26"/>
      <c r="F1" s="26"/>
      <c r="G1" s="26"/>
      <c r="H1" s="26"/>
    </row>
    <row r="2" spans="1:8" s="18" customFormat="1" ht="11.4" x14ac:dyDescent="0.25">
      <c r="A2" s="27" t="s">
        <v>2</v>
      </c>
      <c r="B2" s="27"/>
      <c r="C2" s="27"/>
      <c r="D2" s="27"/>
      <c r="E2" s="27"/>
      <c r="F2" s="27"/>
      <c r="G2" s="27"/>
      <c r="H2" s="27"/>
    </row>
    <row r="3" spans="1:8" s="18" customFormat="1" ht="13.8" x14ac:dyDescent="0.25">
      <c r="A3" s="20"/>
      <c r="B3" s="20"/>
      <c r="C3" s="20"/>
      <c r="D3" s="20"/>
      <c r="E3" s="20"/>
      <c r="F3" s="20"/>
      <c r="G3" s="20"/>
      <c r="H3" s="20"/>
    </row>
    <row r="4" spans="1:8" s="18" customFormat="1" ht="16.2" x14ac:dyDescent="0.25">
      <c r="A4" s="34" t="s">
        <v>3</v>
      </c>
      <c r="B4" s="34"/>
      <c r="C4" s="34"/>
      <c r="D4" s="34"/>
      <c r="E4" s="34"/>
      <c r="F4" s="34"/>
      <c r="G4" s="34"/>
      <c r="H4" s="34"/>
    </row>
    <row r="5" spans="1:8" s="18" customFormat="1" ht="12.6" x14ac:dyDescent="0.25">
      <c r="A5" s="35" t="s">
        <v>13</v>
      </c>
      <c r="B5" s="35"/>
      <c r="C5" s="35"/>
      <c r="D5" s="35"/>
      <c r="E5" s="35"/>
      <c r="F5" s="35"/>
      <c r="G5" s="35"/>
      <c r="H5" s="35"/>
    </row>
    <row r="6" spans="1:8" s="18" customFormat="1" ht="12.6" x14ac:dyDescent="0.25">
      <c r="A6" s="23" t="s">
        <v>117</v>
      </c>
      <c r="B6" s="23"/>
      <c r="C6" s="23"/>
      <c r="D6" s="23"/>
      <c r="E6" s="23"/>
      <c r="F6" s="23"/>
      <c r="G6" s="23"/>
      <c r="H6" s="23"/>
    </row>
    <row r="7" spans="1:8" s="18" customFormat="1" ht="12.6" x14ac:dyDescent="0.25">
      <c r="A7" s="24"/>
      <c r="B7" s="24"/>
      <c r="C7" s="24"/>
      <c r="D7" s="24"/>
      <c r="E7" s="24"/>
      <c r="F7" s="24"/>
      <c r="G7" s="24"/>
      <c r="H7" s="24"/>
    </row>
    <row r="8" spans="1:8" s="18" customFormat="1" ht="12.6" x14ac:dyDescent="0.25">
      <c r="C8" s="19"/>
      <c r="D8" s="21"/>
      <c r="E8" s="21"/>
      <c r="F8" s="21"/>
      <c r="G8" s="21"/>
      <c r="H8" s="21"/>
    </row>
    <row r="9" spans="1:8" s="18" customFormat="1" ht="11.4" x14ac:dyDescent="0.25">
      <c r="D9" s="21"/>
      <c r="E9" s="21"/>
      <c r="F9" s="22"/>
      <c r="G9" s="22"/>
      <c r="H9" s="22"/>
    </row>
    <row r="10" spans="1:8" s="16" customFormat="1" ht="56.25" customHeight="1" x14ac:dyDescent="0.2">
      <c r="A10" s="28" t="s">
        <v>4</v>
      </c>
      <c r="B10" s="30" t="s">
        <v>5</v>
      </c>
      <c r="C10" s="28" t="s">
        <v>1</v>
      </c>
      <c r="D10" s="28" t="s">
        <v>6</v>
      </c>
      <c r="E10" s="28" t="s">
        <v>7</v>
      </c>
      <c r="F10" s="32" t="s">
        <v>11</v>
      </c>
      <c r="G10" s="33"/>
      <c r="H10" s="25" t="s">
        <v>10</v>
      </c>
    </row>
    <row r="11" spans="1:8" s="16" customFormat="1" ht="22.8" x14ac:dyDescent="0.2">
      <c r="A11" s="29"/>
      <c r="B11" s="31"/>
      <c r="C11" s="29"/>
      <c r="D11" s="29"/>
      <c r="E11" s="29"/>
      <c r="F11" s="10" t="s">
        <v>9</v>
      </c>
      <c r="G11" s="10" t="s">
        <v>0</v>
      </c>
      <c r="H11" s="28"/>
    </row>
    <row r="12" spans="1:8" s="16" customFormat="1" x14ac:dyDescent="0.25">
      <c r="A12" s="38">
        <v>1</v>
      </c>
      <c r="B12" s="38" t="s">
        <v>8</v>
      </c>
      <c r="C12" s="38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</row>
    <row r="13" spans="1:8" s="6" customFormat="1" ht="19.350000000000001" customHeight="1" x14ac:dyDescent="0.2">
      <c r="A13" s="39" t="s">
        <v>16</v>
      </c>
      <c r="B13" s="40"/>
      <c r="C13" s="40"/>
      <c r="D13" s="40"/>
      <c r="E13" s="40"/>
      <c r="F13" s="40"/>
      <c r="G13" s="40"/>
      <c r="H13" s="40"/>
    </row>
    <row r="14" spans="1:8" s="6" customFormat="1" ht="19.350000000000001" customHeight="1" x14ac:dyDescent="0.2">
      <c r="A14" s="39" t="s">
        <v>17</v>
      </c>
      <c r="B14" s="40"/>
      <c r="C14" s="40"/>
      <c r="D14" s="40"/>
      <c r="E14" s="40"/>
      <c r="F14" s="40"/>
      <c r="G14" s="40"/>
      <c r="H14" s="40"/>
    </row>
    <row r="15" spans="1:8" s="6" customFormat="1" ht="22.8" x14ac:dyDescent="0.2">
      <c r="A15" s="41">
        <v>1</v>
      </c>
      <c r="B15" s="42" t="s">
        <v>18</v>
      </c>
      <c r="C15" s="41" t="s">
        <v>19</v>
      </c>
      <c r="D15" s="43" t="s">
        <v>20</v>
      </c>
      <c r="E15" s="44">
        <v>5.6440000000000001</v>
      </c>
      <c r="F15" s="45">
        <v>31.93</v>
      </c>
      <c r="G15" s="45" t="s">
        <v>21</v>
      </c>
      <c r="H15" s="45">
        <v>180.22</v>
      </c>
    </row>
    <row r="16" spans="1:8" s="6" customFormat="1" ht="22.8" x14ac:dyDescent="0.2">
      <c r="A16" s="41">
        <v>2</v>
      </c>
      <c r="B16" s="42" t="s">
        <v>22</v>
      </c>
      <c r="C16" s="41" t="s">
        <v>23</v>
      </c>
      <c r="D16" s="43" t="s">
        <v>24</v>
      </c>
      <c r="E16" s="44">
        <v>28.382000000000001</v>
      </c>
      <c r="F16" s="45">
        <v>16.05</v>
      </c>
      <c r="G16" s="45" t="s">
        <v>21</v>
      </c>
      <c r="H16" s="45">
        <v>455.55</v>
      </c>
    </row>
    <row r="17" spans="1:8" s="6" customFormat="1" ht="22.8" x14ac:dyDescent="0.2">
      <c r="A17" s="41">
        <v>3</v>
      </c>
      <c r="B17" s="42" t="s">
        <v>25</v>
      </c>
      <c r="C17" s="41" t="s">
        <v>26</v>
      </c>
      <c r="D17" s="43" t="s">
        <v>27</v>
      </c>
      <c r="E17" s="44">
        <v>98.9</v>
      </c>
      <c r="F17" s="45">
        <v>20.329999999999998</v>
      </c>
      <c r="G17" s="45" t="s">
        <v>21</v>
      </c>
      <c r="H17" s="45">
        <v>2010.64</v>
      </c>
    </row>
    <row r="18" spans="1:8" s="6" customFormat="1" ht="34.200000000000003" x14ac:dyDescent="0.2">
      <c r="A18" s="41">
        <v>4</v>
      </c>
      <c r="B18" s="42" t="s">
        <v>28</v>
      </c>
      <c r="C18" s="41" t="s">
        <v>29</v>
      </c>
      <c r="D18" s="43" t="s">
        <v>30</v>
      </c>
      <c r="E18" s="44">
        <v>0.73899999999999999</v>
      </c>
      <c r="F18" s="45">
        <v>250</v>
      </c>
      <c r="G18" s="45" t="s">
        <v>21</v>
      </c>
      <c r="H18" s="45">
        <v>184.75</v>
      </c>
    </row>
    <row r="19" spans="1:8" s="6" customFormat="1" ht="22.8" x14ac:dyDescent="0.2">
      <c r="A19" s="41">
        <v>5</v>
      </c>
      <c r="B19" s="42" t="s">
        <v>31</v>
      </c>
      <c r="C19" s="41" t="s">
        <v>32</v>
      </c>
      <c r="D19" s="43" t="s">
        <v>33</v>
      </c>
      <c r="E19" s="44">
        <v>0.14299999999999999</v>
      </c>
      <c r="F19" s="45">
        <v>9126.35</v>
      </c>
      <c r="G19" s="45" t="s">
        <v>21</v>
      </c>
      <c r="H19" s="45">
        <v>1305.07</v>
      </c>
    </row>
    <row r="20" spans="1:8" s="6" customFormat="1" ht="22.8" x14ac:dyDescent="0.2">
      <c r="A20" s="41">
        <v>6</v>
      </c>
      <c r="B20" s="42" t="s">
        <v>34</v>
      </c>
      <c r="C20" s="41" t="s">
        <v>35</v>
      </c>
      <c r="D20" s="43" t="s">
        <v>36</v>
      </c>
      <c r="E20" s="44">
        <v>0.47299999999999998</v>
      </c>
      <c r="F20" s="45">
        <v>140</v>
      </c>
      <c r="G20" s="45" t="s">
        <v>21</v>
      </c>
      <c r="H20" s="45">
        <v>66.22</v>
      </c>
    </row>
    <row r="21" spans="1:8" s="6" customFormat="1" ht="22.8" x14ac:dyDescent="0.2">
      <c r="A21" s="41">
        <v>7</v>
      </c>
      <c r="B21" s="42" t="s">
        <v>37</v>
      </c>
      <c r="C21" s="41" t="s">
        <v>38</v>
      </c>
      <c r="D21" s="43" t="s">
        <v>33</v>
      </c>
      <c r="E21" s="44">
        <v>1E-3</v>
      </c>
      <c r="F21" s="45">
        <v>73719.16</v>
      </c>
      <c r="G21" s="45" t="s">
        <v>21</v>
      </c>
      <c r="H21" s="45">
        <v>73.72</v>
      </c>
    </row>
    <row r="22" spans="1:8" s="6" customFormat="1" ht="22.8" x14ac:dyDescent="0.2">
      <c r="A22" s="41">
        <v>8</v>
      </c>
      <c r="B22" s="42" t="s">
        <v>39</v>
      </c>
      <c r="C22" s="41" t="s">
        <v>40</v>
      </c>
      <c r="D22" s="43" t="s">
        <v>41</v>
      </c>
      <c r="E22" s="44">
        <v>4.7E-2</v>
      </c>
      <c r="F22" s="45">
        <v>926</v>
      </c>
      <c r="G22" s="45" t="s">
        <v>21</v>
      </c>
      <c r="H22" s="45">
        <v>43.52</v>
      </c>
    </row>
    <row r="23" spans="1:8" s="6" customFormat="1" ht="22.8" x14ac:dyDescent="0.2">
      <c r="A23" s="41">
        <v>9</v>
      </c>
      <c r="B23" s="42" t="s">
        <v>42</v>
      </c>
      <c r="C23" s="41" t="s">
        <v>43</v>
      </c>
      <c r="D23" s="43" t="s">
        <v>33</v>
      </c>
      <c r="E23" s="44">
        <v>1E-3</v>
      </c>
      <c r="F23" s="45">
        <v>138323.15</v>
      </c>
      <c r="G23" s="45" t="s">
        <v>21</v>
      </c>
      <c r="H23" s="45">
        <v>138.32</v>
      </c>
    </row>
    <row r="24" spans="1:8" s="6" customFormat="1" ht="22.8" x14ac:dyDescent="0.2">
      <c r="A24" s="41">
        <v>10</v>
      </c>
      <c r="B24" s="42" t="s">
        <v>44</v>
      </c>
      <c r="C24" s="41" t="s">
        <v>45</v>
      </c>
      <c r="D24" s="43" t="s">
        <v>27</v>
      </c>
      <c r="E24" s="44">
        <v>9.5329999999999995</v>
      </c>
      <c r="F24" s="45">
        <v>380.99</v>
      </c>
      <c r="G24" s="45" t="s">
        <v>21</v>
      </c>
      <c r="H24" s="45">
        <v>3631.98</v>
      </c>
    </row>
    <row r="25" spans="1:8" s="6" customFormat="1" ht="22.8" x14ac:dyDescent="0.2">
      <c r="A25" s="41">
        <v>11</v>
      </c>
      <c r="B25" s="42" t="s">
        <v>46</v>
      </c>
      <c r="C25" s="41" t="s">
        <v>47</v>
      </c>
      <c r="D25" s="43" t="s">
        <v>48</v>
      </c>
      <c r="E25" s="44">
        <v>1.514</v>
      </c>
      <c r="F25" s="45">
        <v>30.83</v>
      </c>
      <c r="G25" s="45" t="s">
        <v>21</v>
      </c>
      <c r="H25" s="45">
        <v>46.67</v>
      </c>
    </row>
    <row r="26" spans="1:8" s="6" customFormat="1" ht="22.8" x14ac:dyDescent="0.2">
      <c r="A26" s="41">
        <v>12</v>
      </c>
      <c r="B26" s="42" t="s">
        <v>49</v>
      </c>
      <c r="C26" s="41" t="s">
        <v>50</v>
      </c>
      <c r="D26" s="43" t="s">
        <v>20</v>
      </c>
      <c r="E26" s="44">
        <v>3.4000000000000002E-2</v>
      </c>
      <c r="F26" s="45">
        <v>1102.51</v>
      </c>
      <c r="G26" s="45" t="s">
        <v>21</v>
      </c>
      <c r="H26" s="45">
        <v>37.47</v>
      </c>
    </row>
    <row r="27" spans="1:8" s="6" customFormat="1" ht="22.8" x14ac:dyDescent="0.2">
      <c r="A27" s="41">
        <v>13</v>
      </c>
      <c r="B27" s="42" t="s">
        <v>51</v>
      </c>
      <c r="C27" s="41" t="s">
        <v>52</v>
      </c>
      <c r="D27" s="43" t="s">
        <v>33</v>
      </c>
      <c r="E27" s="44">
        <v>0.13700000000000001</v>
      </c>
      <c r="F27" s="45">
        <v>5127.13</v>
      </c>
      <c r="G27" s="45" t="s">
        <v>21</v>
      </c>
      <c r="H27" s="45">
        <v>702.42</v>
      </c>
    </row>
    <row r="28" spans="1:8" s="6" customFormat="1" ht="22.8" x14ac:dyDescent="0.2">
      <c r="A28" s="41">
        <v>14</v>
      </c>
      <c r="B28" s="42" t="s">
        <v>53</v>
      </c>
      <c r="C28" s="41" t="s">
        <v>54</v>
      </c>
      <c r="D28" s="43" t="s">
        <v>20</v>
      </c>
      <c r="E28" s="44">
        <v>7.0000000000000001E-3</v>
      </c>
      <c r="F28" s="45">
        <v>2211.71</v>
      </c>
      <c r="G28" s="45" t="s">
        <v>21</v>
      </c>
      <c r="H28" s="45">
        <v>15.48</v>
      </c>
    </row>
    <row r="29" spans="1:8" s="6" customFormat="1" ht="22.8" x14ac:dyDescent="0.2">
      <c r="A29" s="41">
        <v>15</v>
      </c>
      <c r="B29" s="42" t="s">
        <v>55</v>
      </c>
      <c r="C29" s="41" t="s">
        <v>56</v>
      </c>
      <c r="D29" s="43" t="s">
        <v>20</v>
      </c>
      <c r="E29" s="44">
        <v>0.22</v>
      </c>
      <c r="F29" s="45">
        <v>3561.31</v>
      </c>
      <c r="G29" s="45" t="s">
        <v>21</v>
      </c>
      <c r="H29" s="45">
        <v>783.49</v>
      </c>
    </row>
    <row r="30" spans="1:8" s="6" customFormat="1" ht="45.6" x14ac:dyDescent="0.2">
      <c r="A30" s="41">
        <v>16</v>
      </c>
      <c r="B30" s="42" t="s">
        <v>57</v>
      </c>
      <c r="C30" s="41" t="s">
        <v>58</v>
      </c>
      <c r="D30" s="43" t="s">
        <v>48</v>
      </c>
      <c r="E30" s="44">
        <v>495</v>
      </c>
      <c r="F30" s="45">
        <v>77.3</v>
      </c>
      <c r="G30" s="45" t="s">
        <v>21</v>
      </c>
      <c r="H30" s="45">
        <v>38263.5</v>
      </c>
    </row>
    <row r="31" spans="1:8" s="6" customFormat="1" ht="22.8" x14ac:dyDescent="0.2">
      <c r="A31" s="41">
        <v>17</v>
      </c>
      <c r="B31" s="42" t="s">
        <v>59</v>
      </c>
      <c r="C31" s="41" t="s">
        <v>60</v>
      </c>
      <c r="D31" s="43" t="s">
        <v>48</v>
      </c>
      <c r="E31" s="44">
        <v>2.5230000000000001</v>
      </c>
      <c r="F31" s="45">
        <v>208.7</v>
      </c>
      <c r="G31" s="45" t="s">
        <v>21</v>
      </c>
      <c r="H31" s="45">
        <v>526.54999999999995</v>
      </c>
    </row>
    <row r="32" spans="1:8" s="6" customFormat="1" ht="22.8" x14ac:dyDescent="0.2">
      <c r="A32" s="41">
        <v>18</v>
      </c>
      <c r="B32" s="42" t="s">
        <v>61</v>
      </c>
      <c r="C32" s="41" t="s">
        <v>62</v>
      </c>
      <c r="D32" s="43" t="s">
        <v>33</v>
      </c>
      <c r="E32" s="44">
        <v>0.01</v>
      </c>
      <c r="F32" s="45">
        <v>75259.429999999993</v>
      </c>
      <c r="G32" s="45" t="s">
        <v>21</v>
      </c>
      <c r="H32" s="45">
        <v>752.6</v>
      </c>
    </row>
    <row r="33" spans="1:8" s="6" customFormat="1" ht="22.8" x14ac:dyDescent="0.2">
      <c r="A33" s="41">
        <v>19</v>
      </c>
      <c r="B33" s="42" t="s">
        <v>63</v>
      </c>
      <c r="C33" s="41" t="s">
        <v>64</v>
      </c>
      <c r="D33" s="43" t="s">
        <v>20</v>
      </c>
      <c r="E33" s="44">
        <v>6.0000000000000001E-3</v>
      </c>
      <c r="F33" s="45">
        <v>5482.08</v>
      </c>
      <c r="G33" s="45" t="s">
        <v>21</v>
      </c>
      <c r="H33" s="45">
        <v>32.89</v>
      </c>
    </row>
    <row r="34" spans="1:8" s="6" customFormat="1" ht="22.8" x14ac:dyDescent="0.2">
      <c r="A34" s="41">
        <v>20</v>
      </c>
      <c r="B34" s="42" t="s">
        <v>65</v>
      </c>
      <c r="C34" s="41" t="s">
        <v>66</v>
      </c>
      <c r="D34" s="43" t="s">
        <v>20</v>
      </c>
      <c r="E34" s="44">
        <v>0.21</v>
      </c>
      <c r="F34" s="45">
        <v>6816.3</v>
      </c>
      <c r="G34" s="45" t="s">
        <v>21</v>
      </c>
      <c r="H34" s="45">
        <v>1431.42</v>
      </c>
    </row>
    <row r="35" spans="1:8" s="6" customFormat="1" ht="22.8" x14ac:dyDescent="0.2">
      <c r="A35" s="41">
        <v>21</v>
      </c>
      <c r="B35" s="42" t="s">
        <v>67</v>
      </c>
      <c r="C35" s="41" t="s">
        <v>68</v>
      </c>
      <c r="D35" s="43" t="s">
        <v>36</v>
      </c>
      <c r="E35" s="44">
        <v>1.4E-2</v>
      </c>
      <c r="F35" s="45">
        <v>700</v>
      </c>
      <c r="G35" s="45" t="s">
        <v>21</v>
      </c>
      <c r="H35" s="45">
        <v>9.8000000000000007</v>
      </c>
    </row>
    <row r="36" spans="1:8" s="6" customFormat="1" ht="22.8" x14ac:dyDescent="0.2">
      <c r="A36" s="41">
        <v>22</v>
      </c>
      <c r="B36" s="42" t="s">
        <v>69</v>
      </c>
      <c r="C36" s="41" t="s">
        <v>70</v>
      </c>
      <c r="D36" s="43" t="s">
        <v>36</v>
      </c>
      <c r="E36" s="44">
        <v>1.4E-2</v>
      </c>
      <c r="F36" s="45">
        <v>700</v>
      </c>
      <c r="G36" s="45" t="s">
        <v>21</v>
      </c>
      <c r="H36" s="45">
        <v>9.8000000000000007</v>
      </c>
    </row>
    <row r="37" spans="1:8" s="6" customFormat="1" ht="22.8" x14ac:dyDescent="0.2">
      <c r="A37" s="41">
        <v>23</v>
      </c>
      <c r="B37" s="42" t="s">
        <v>71</v>
      </c>
      <c r="C37" s="41" t="s">
        <v>72</v>
      </c>
      <c r="D37" s="43" t="s">
        <v>36</v>
      </c>
      <c r="E37" s="44">
        <v>7.1999999999999995E-2</v>
      </c>
      <c r="F37" s="45">
        <v>949</v>
      </c>
      <c r="G37" s="45" t="s">
        <v>21</v>
      </c>
      <c r="H37" s="45">
        <v>68.33</v>
      </c>
    </row>
    <row r="38" spans="1:8" s="6" customFormat="1" ht="22.8" x14ac:dyDescent="0.2">
      <c r="A38" s="41">
        <v>24</v>
      </c>
      <c r="B38" s="42" t="s">
        <v>73</v>
      </c>
      <c r="C38" s="41" t="s">
        <v>74</v>
      </c>
      <c r="D38" s="43" t="s">
        <v>36</v>
      </c>
      <c r="E38" s="44">
        <v>1.2999999999999999E-2</v>
      </c>
      <c r="F38" s="45">
        <v>1184</v>
      </c>
      <c r="G38" s="45" t="s">
        <v>21</v>
      </c>
      <c r="H38" s="45">
        <v>15.39</v>
      </c>
    </row>
    <row r="39" spans="1:8" s="6" customFormat="1" ht="22.8" x14ac:dyDescent="0.2">
      <c r="A39" s="41">
        <v>25</v>
      </c>
      <c r="B39" s="42" t="s">
        <v>75</v>
      </c>
      <c r="C39" s="41" t="s">
        <v>76</v>
      </c>
      <c r="D39" s="43" t="s">
        <v>36</v>
      </c>
      <c r="E39" s="44">
        <v>1.2999999999999999E-2</v>
      </c>
      <c r="F39" s="45">
        <v>1184</v>
      </c>
      <c r="G39" s="45" t="s">
        <v>21</v>
      </c>
      <c r="H39" s="45">
        <v>15.39</v>
      </c>
    </row>
    <row r="40" spans="1:8" s="6" customFormat="1" ht="22.8" x14ac:dyDescent="0.2">
      <c r="A40" s="41">
        <v>26</v>
      </c>
      <c r="B40" s="42" t="s">
        <v>77</v>
      </c>
      <c r="C40" s="41" t="s">
        <v>78</v>
      </c>
      <c r="D40" s="43" t="s">
        <v>48</v>
      </c>
      <c r="E40" s="44">
        <v>22.414000000000001</v>
      </c>
      <c r="F40" s="45">
        <v>68.2</v>
      </c>
      <c r="G40" s="45" t="s">
        <v>21</v>
      </c>
      <c r="H40" s="45">
        <v>1528.63</v>
      </c>
    </row>
    <row r="41" spans="1:8" s="6" customFormat="1" ht="22.8" x14ac:dyDescent="0.2">
      <c r="A41" s="41">
        <v>27</v>
      </c>
      <c r="B41" s="42" t="s">
        <v>79</v>
      </c>
      <c r="C41" s="41" t="s">
        <v>80</v>
      </c>
      <c r="D41" s="43" t="s">
        <v>81</v>
      </c>
      <c r="E41" s="44">
        <v>2.1760000000000002</v>
      </c>
      <c r="F41" s="45">
        <v>244.38</v>
      </c>
      <c r="G41" s="45" t="s">
        <v>21</v>
      </c>
      <c r="H41" s="45">
        <v>531.77</v>
      </c>
    </row>
    <row r="42" spans="1:8" s="6" customFormat="1" ht="34.200000000000003" x14ac:dyDescent="0.2">
      <c r="A42" s="41">
        <v>28</v>
      </c>
      <c r="B42" s="42" t="s">
        <v>82</v>
      </c>
      <c r="C42" s="41" t="s">
        <v>83</v>
      </c>
      <c r="D42" s="43" t="s">
        <v>33</v>
      </c>
      <c r="E42" s="44">
        <v>4.4999999999999998E-2</v>
      </c>
      <c r="F42" s="45">
        <v>38959.519999999997</v>
      </c>
      <c r="G42" s="45" t="s">
        <v>21</v>
      </c>
      <c r="H42" s="45">
        <v>1753.18</v>
      </c>
    </row>
    <row r="43" spans="1:8" s="6" customFormat="1" ht="22.8" x14ac:dyDescent="0.2">
      <c r="A43" s="41">
        <v>29</v>
      </c>
      <c r="B43" s="42" t="s">
        <v>84</v>
      </c>
      <c r="C43" s="41" t="s">
        <v>85</v>
      </c>
      <c r="D43" s="43" t="s">
        <v>33</v>
      </c>
      <c r="E43" s="44">
        <v>0.436</v>
      </c>
      <c r="F43" s="45">
        <v>20875.79</v>
      </c>
      <c r="G43" s="45" t="s">
        <v>21</v>
      </c>
      <c r="H43" s="45">
        <v>9101.86</v>
      </c>
    </row>
    <row r="44" spans="1:8" s="6" customFormat="1" ht="45.6" x14ac:dyDescent="0.2">
      <c r="A44" s="41">
        <v>30</v>
      </c>
      <c r="B44" s="42" t="s">
        <v>86</v>
      </c>
      <c r="C44" s="41" t="s">
        <v>87</v>
      </c>
      <c r="D44" s="43" t="s">
        <v>88</v>
      </c>
      <c r="E44" s="44">
        <v>3</v>
      </c>
      <c r="F44" s="45">
        <v>8158.33</v>
      </c>
      <c r="G44" s="45"/>
      <c r="H44" s="45">
        <v>24474.99</v>
      </c>
    </row>
    <row r="45" spans="1:8" s="6" customFormat="1" ht="11.4" x14ac:dyDescent="0.2">
      <c r="A45" s="41">
        <v>31</v>
      </c>
      <c r="B45" s="42" t="s">
        <v>86</v>
      </c>
      <c r="C45" s="41" t="s">
        <v>89</v>
      </c>
      <c r="D45" s="43" t="s">
        <v>24</v>
      </c>
      <c r="E45" s="44">
        <v>5</v>
      </c>
      <c r="F45" s="45">
        <v>208.33</v>
      </c>
      <c r="G45" s="45"/>
      <c r="H45" s="45">
        <v>1041.6500000000001</v>
      </c>
    </row>
    <row r="46" spans="1:8" s="6" customFormat="1" ht="34.200000000000003" x14ac:dyDescent="0.2">
      <c r="A46" s="41">
        <v>32</v>
      </c>
      <c r="B46" s="42" t="s">
        <v>90</v>
      </c>
      <c r="C46" s="41" t="s">
        <v>91</v>
      </c>
      <c r="D46" s="43" t="s">
        <v>92</v>
      </c>
      <c r="E46" s="44">
        <v>1</v>
      </c>
      <c r="F46" s="45">
        <v>5958.33</v>
      </c>
      <c r="G46" s="45"/>
      <c r="H46" s="45">
        <v>5958.33</v>
      </c>
    </row>
    <row r="47" spans="1:8" s="6" customFormat="1" ht="34.200000000000003" x14ac:dyDescent="0.2">
      <c r="A47" s="41">
        <v>33</v>
      </c>
      <c r="B47" s="42" t="s">
        <v>93</v>
      </c>
      <c r="C47" s="41" t="s">
        <v>94</v>
      </c>
      <c r="D47" s="43" t="s">
        <v>27</v>
      </c>
      <c r="E47" s="44">
        <v>30</v>
      </c>
      <c r="F47" s="45">
        <v>1111.51</v>
      </c>
      <c r="G47" s="45" t="s">
        <v>21</v>
      </c>
      <c r="H47" s="45">
        <v>33345.300000000003</v>
      </c>
    </row>
    <row r="48" spans="1:8" s="6" customFormat="1" ht="34.200000000000003" x14ac:dyDescent="0.2">
      <c r="A48" s="41">
        <v>34</v>
      </c>
      <c r="B48" s="42" t="s">
        <v>95</v>
      </c>
      <c r="C48" s="41" t="s">
        <v>96</v>
      </c>
      <c r="D48" s="43" t="s">
        <v>30</v>
      </c>
      <c r="E48" s="44">
        <v>0.19700000000000001</v>
      </c>
      <c r="F48" s="45">
        <v>689</v>
      </c>
      <c r="G48" s="45" t="s">
        <v>21</v>
      </c>
      <c r="H48" s="45">
        <v>135.72999999999999</v>
      </c>
    </row>
    <row r="49" spans="1:8" s="6" customFormat="1" ht="34.200000000000003" x14ac:dyDescent="0.2">
      <c r="A49" s="41">
        <v>35</v>
      </c>
      <c r="B49" s="42" t="s">
        <v>97</v>
      </c>
      <c r="C49" s="41" t="s">
        <v>98</v>
      </c>
      <c r="D49" s="43" t="s">
        <v>20</v>
      </c>
      <c r="E49" s="44">
        <v>9.7899999999999991</v>
      </c>
      <c r="F49" s="45">
        <v>3541.49</v>
      </c>
      <c r="G49" s="45"/>
      <c r="H49" s="45">
        <v>34671.19</v>
      </c>
    </row>
    <row r="50" spans="1:8" s="6" customFormat="1" ht="34.200000000000003" x14ac:dyDescent="0.2">
      <c r="A50" s="41">
        <v>36</v>
      </c>
      <c r="B50" s="42" t="s">
        <v>99</v>
      </c>
      <c r="C50" s="41" t="s">
        <v>100</v>
      </c>
      <c r="D50" s="43" t="s">
        <v>33</v>
      </c>
      <c r="E50" s="44">
        <v>0.37</v>
      </c>
      <c r="F50" s="45">
        <v>58521.61</v>
      </c>
      <c r="G50" s="45" t="s">
        <v>21</v>
      </c>
      <c r="H50" s="45">
        <v>21652.99</v>
      </c>
    </row>
    <row r="51" spans="1:8" s="6" customFormat="1" ht="34.200000000000003" x14ac:dyDescent="0.2">
      <c r="A51" s="41">
        <v>37</v>
      </c>
      <c r="B51" s="42" t="s">
        <v>101</v>
      </c>
      <c r="C51" s="41" t="s">
        <v>102</v>
      </c>
      <c r="D51" s="43" t="s">
        <v>20</v>
      </c>
      <c r="E51" s="44">
        <v>0.36</v>
      </c>
      <c r="F51" s="45">
        <v>38181.81</v>
      </c>
      <c r="G51" s="45" t="s">
        <v>21</v>
      </c>
      <c r="H51" s="45">
        <v>13745.45</v>
      </c>
    </row>
    <row r="52" spans="1:8" s="6" customFormat="1" ht="34.200000000000003" x14ac:dyDescent="0.2">
      <c r="A52" s="41">
        <v>38</v>
      </c>
      <c r="B52" s="42" t="s">
        <v>103</v>
      </c>
      <c r="C52" s="41" t="s">
        <v>104</v>
      </c>
      <c r="D52" s="43" t="s">
        <v>105</v>
      </c>
      <c r="E52" s="44">
        <v>18.2</v>
      </c>
      <c r="F52" s="45">
        <v>59.64</v>
      </c>
      <c r="G52" s="45" t="s">
        <v>21</v>
      </c>
      <c r="H52" s="45">
        <v>1085.45</v>
      </c>
    </row>
    <row r="53" spans="1:8" s="6" customFormat="1" ht="34.200000000000003" x14ac:dyDescent="0.2">
      <c r="A53" s="41">
        <v>39</v>
      </c>
      <c r="B53" s="42" t="s">
        <v>106</v>
      </c>
      <c r="C53" s="41" t="s">
        <v>107</v>
      </c>
      <c r="D53" s="43" t="s">
        <v>81</v>
      </c>
      <c r="E53" s="44">
        <v>12.48</v>
      </c>
      <c r="F53" s="45">
        <v>343.68</v>
      </c>
      <c r="G53" s="45" t="s">
        <v>21</v>
      </c>
      <c r="H53" s="45">
        <v>4289.13</v>
      </c>
    </row>
    <row r="54" spans="1:8" s="6" customFormat="1" ht="34.200000000000003" x14ac:dyDescent="0.2">
      <c r="A54" s="41">
        <v>40</v>
      </c>
      <c r="B54" s="42" t="s">
        <v>108</v>
      </c>
      <c r="C54" s="41" t="s">
        <v>109</v>
      </c>
      <c r="D54" s="43" t="s">
        <v>33</v>
      </c>
      <c r="E54" s="44">
        <v>0.39500000000000002</v>
      </c>
      <c r="F54" s="45">
        <v>70828.570000000007</v>
      </c>
      <c r="G54" s="45" t="s">
        <v>21</v>
      </c>
      <c r="H54" s="45">
        <v>27977.279999999999</v>
      </c>
    </row>
    <row r="55" spans="1:8" s="6" customFormat="1" ht="34.200000000000003" x14ac:dyDescent="0.2">
      <c r="A55" s="41">
        <v>41</v>
      </c>
      <c r="B55" s="42" t="s">
        <v>110</v>
      </c>
      <c r="C55" s="41" t="s">
        <v>111</v>
      </c>
      <c r="D55" s="43" t="s">
        <v>33</v>
      </c>
      <c r="E55" s="44">
        <v>9.2999999999999999E-2</v>
      </c>
      <c r="F55" s="45">
        <v>49556.99</v>
      </c>
      <c r="G55" s="45" t="s">
        <v>21</v>
      </c>
      <c r="H55" s="45">
        <v>4608.8</v>
      </c>
    </row>
    <row r="56" spans="1:8" s="6" customFormat="1" ht="34.200000000000003" x14ac:dyDescent="0.2">
      <c r="A56" s="41">
        <v>42</v>
      </c>
      <c r="B56" s="42" t="s">
        <v>112</v>
      </c>
      <c r="C56" s="41" t="s">
        <v>113</v>
      </c>
      <c r="D56" s="43" t="s">
        <v>48</v>
      </c>
      <c r="E56" s="44">
        <v>0.115</v>
      </c>
      <c r="F56" s="45">
        <v>721.34</v>
      </c>
      <c r="G56" s="45" t="s">
        <v>21</v>
      </c>
      <c r="H56" s="45">
        <v>82.95</v>
      </c>
    </row>
    <row r="57" spans="1:8" s="6" customFormat="1" ht="34.200000000000003" x14ac:dyDescent="0.2">
      <c r="A57" s="41">
        <v>43</v>
      </c>
      <c r="B57" s="42" t="s">
        <v>114</v>
      </c>
      <c r="C57" s="41" t="s">
        <v>115</v>
      </c>
      <c r="D57" s="43" t="s">
        <v>48</v>
      </c>
      <c r="E57" s="44">
        <v>3</v>
      </c>
      <c r="F57" s="45">
        <v>214.54</v>
      </c>
      <c r="G57" s="45" t="s">
        <v>21</v>
      </c>
      <c r="H57" s="45">
        <v>643.62</v>
      </c>
    </row>
    <row r="58" spans="1:8" s="48" customFormat="1" ht="24" customHeight="1" x14ac:dyDescent="0.2">
      <c r="A58" s="46"/>
      <c r="B58" s="47"/>
      <c r="C58" s="49" t="s">
        <v>116</v>
      </c>
      <c r="D58" s="50"/>
      <c r="E58" s="50"/>
      <c r="F58" s="49"/>
      <c r="G58" s="49"/>
      <c r="H58" s="49">
        <f>SUM($H$15:$H$57)</f>
        <v>237429.49000000002</v>
      </c>
    </row>
    <row r="59" spans="1:8" s="6" customFormat="1" ht="11.4" x14ac:dyDescent="0.2">
      <c r="A59" s="11"/>
      <c r="B59" s="12"/>
      <c r="C59" s="11"/>
      <c r="D59" s="13"/>
      <c r="E59" s="17"/>
      <c r="F59" s="14"/>
      <c r="G59" s="14"/>
      <c r="H59" s="14"/>
    </row>
    <row r="60" spans="1:8" s="6" customFormat="1" ht="11.4" x14ac:dyDescent="0.2">
      <c r="A60" s="11"/>
      <c r="B60" s="12"/>
      <c r="C60" s="11"/>
      <c r="D60" s="13"/>
      <c r="E60" s="17"/>
      <c r="F60" s="14"/>
      <c r="G60" s="14"/>
      <c r="H60" s="14"/>
    </row>
    <row r="61" spans="1:8" s="6" customFormat="1" ht="11.4" x14ac:dyDescent="0.2">
      <c r="A61" s="11"/>
      <c r="B61" s="12"/>
      <c r="C61" s="11" t="s">
        <v>118</v>
      </c>
      <c r="D61" s="13"/>
      <c r="E61" s="17"/>
      <c r="F61" s="14"/>
      <c r="G61" s="14"/>
      <c r="H61" s="14"/>
    </row>
    <row r="62" spans="1:8" s="6" customFormat="1" ht="11.4" x14ac:dyDescent="0.2">
      <c r="A62" s="11"/>
      <c r="B62" s="12"/>
      <c r="C62" s="36" t="s">
        <v>119</v>
      </c>
      <c r="D62" s="37"/>
      <c r="E62" s="37"/>
      <c r="F62" s="14"/>
      <c r="G62" s="14"/>
      <c r="H62" s="14"/>
    </row>
    <row r="63" spans="1:8" s="6" customFormat="1" ht="11.4" x14ac:dyDescent="0.2">
      <c r="B63" s="7"/>
      <c r="C63" s="51"/>
      <c r="D63" s="51"/>
      <c r="E63" s="51"/>
      <c r="F63" s="9"/>
      <c r="G63" s="9"/>
      <c r="H63" s="9"/>
    </row>
    <row r="64" spans="1:8" s="6" customFormat="1" x14ac:dyDescent="0.25">
      <c r="B64" s="7"/>
      <c r="C64" s="52"/>
      <c r="D64" s="52"/>
      <c r="E64" s="52"/>
      <c r="F64" s="9"/>
      <c r="G64" s="9"/>
      <c r="H64" s="9"/>
    </row>
    <row r="65" spans="1:8" s="6" customFormat="1" x14ac:dyDescent="0.25">
      <c r="B65" s="7"/>
      <c r="C65" s="52"/>
      <c r="D65" s="52"/>
      <c r="E65" s="52"/>
      <c r="F65" s="9"/>
      <c r="G65" s="9"/>
      <c r="H65" s="9"/>
    </row>
    <row r="66" spans="1:8" s="6" customFormat="1" ht="11.4" x14ac:dyDescent="0.2">
      <c r="A66" s="15" t="s">
        <v>14</v>
      </c>
      <c r="B66" s="7"/>
      <c r="D66" s="8"/>
      <c r="E66" s="8"/>
      <c r="F66" s="9"/>
      <c r="G66" s="9"/>
      <c r="H66" s="9"/>
    </row>
    <row r="67" spans="1:8" s="6" customFormat="1" ht="11.4" x14ac:dyDescent="0.2">
      <c r="B67" s="7"/>
      <c r="D67" s="8"/>
      <c r="E67" s="8"/>
      <c r="F67" s="9"/>
      <c r="G67" s="9"/>
      <c r="H67" s="9"/>
    </row>
    <row r="68" spans="1:8" s="6" customFormat="1" ht="11.4" x14ac:dyDescent="0.2">
      <c r="A68" s="15" t="s">
        <v>15</v>
      </c>
      <c r="B68" s="7"/>
      <c r="D68" s="8"/>
      <c r="E68" s="8"/>
      <c r="F68" s="9"/>
      <c r="G68" s="9"/>
      <c r="H68" s="9"/>
    </row>
    <row r="69" spans="1:8" x14ac:dyDescent="0.25">
      <c r="A69" s="4"/>
    </row>
    <row r="70" spans="1:8" x14ac:dyDescent="0.25">
      <c r="D70" s="4"/>
    </row>
  </sheetData>
  <mergeCells count="16">
    <mergeCell ref="A13:H13"/>
    <mergeCell ref="A14:H14"/>
    <mergeCell ref="C62:E63"/>
    <mergeCell ref="A6:H6"/>
    <mergeCell ref="A7:H7"/>
    <mergeCell ref="H10:H11"/>
    <mergeCell ref="A1:H1"/>
    <mergeCell ref="A2:H2"/>
    <mergeCell ref="A10:A11"/>
    <mergeCell ref="B10:B11"/>
    <mergeCell ref="C10:C11"/>
    <mergeCell ref="D10:D11"/>
    <mergeCell ref="E10:E11"/>
    <mergeCell ref="F10:G10"/>
    <mergeCell ref="A4:H4"/>
    <mergeCell ref="A5:H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2018-11-20T13:26:30Z</cp:lastPrinted>
  <dcterms:created xsi:type="dcterms:W3CDTF">2002-03-15T05:20:46Z</dcterms:created>
  <dcterms:modified xsi:type="dcterms:W3CDTF">2021-05-25T07:21:11Z</dcterms:modified>
</cp:coreProperties>
</file>